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ate Cases\PUC\CenterPoint\49421 CEH 2019 RC\Testimony\Workpapers\"/>
    </mc:Choice>
  </mc:AlternateContent>
  <xr:revisionPtr revIDLastSave="0" documentId="13_ncr:1_{40441D59-06AC-4F79-B28E-0C0BB1E0F3DE}" xr6:coauthVersionLast="43" xr6:coauthVersionMax="43" xr10:uidLastSave="{00000000-0000-0000-0000-000000000000}"/>
  <bookViews>
    <workbookView xWindow="-108" yWindow="-108" windowWidth="23256" windowHeight="12600" xr2:uid="{665158E1-9619-49FD-A345-7E2AD18B21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7" i="1" l="1"/>
  <c r="H67" i="1"/>
  <c r="G67" i="1"/>
  <c r="F67" i="1"/>
  <c r="E67" i="1"/>
  <c r="D67" i="1"/>
  <c r="C67" i="1"/>
  <c r="B67" i="1"/>
  <c r="I58" i="1"/>
  <c r="H58" i="1"/>
  <c r="G58" i="1"/>
  <c r="F58" i="1"/>
  <c r="E58" i="1"/>
  <c r="D58" i="1"/>
  <c r="C58" i="1"/>
  <c r="B58" i="1"/>
  <c r="N9" i="1"/>
  <c r="B13" i="1"/>
  <c r="B12" i="1"/>
  <c r="C12" i="1"/>
  <c r="D12" i="1"/>
  <c r="D13" i="1" s="1"/>
  <c r="E12" i="1"/>
  <c r="E13" i="1" s="1"/>
  <c r="F12" i="1"/>
  <c r="G13" i="1" s="1"/>
  <c r="G12" i="1"/>
  <c r="H12" i="1"/>
  <c r="H13" i="1" s="1"/>
  <c r="I12" i="1"/>
  <c r="C13" i="1"/>
  <c r="I13" i="1"/>
  <c r="M10" i="1"/>
  <c r="L9" i="1"/>
  <c r="L7" i="1"/>
  <c r="L6" i="1"/>
  <c r="L5" i="1"/>
  <c r="L4" i="1"/>
  <c r="K9" i="1"/>
  <c r="I10" i="1"/>
  <c r="H10" i="1"/>
  <c r="K10" i="1" s="1"/>
  <c r="G10" i="1"/>
  <c r="F10" i="1"/>
  <c r="E10" i="1"/>
  <c r="D10" i="1"/>
  <c r="C10" i="1"/>
  <c r="B10" i="1"/>
  <c r="K6" i="1"/>
  <c r="K5" i="1"/>
  <c r="K4" i="1"/>
  <c r="I7" i="1"/>
  <c r="H7" i="1"/>
  <c r="G7" i="1"/>
  <c r="F7" i="1"/>
  <c r="E7" i="1"/>
  <c r="D7" i="1"/>
  <c r="C7" i="1"/>
  <c r="B7" i="1"/>
  <c r="K7" i="1" s="1"/>
  <c r="L10" i="1" l="1"/>
  <c r="F13" i="1"/>
</calcChain>
</file>

<file path=xl/sharedStrings.xml><?xml version="1.0" encoding="utf-8"?>
<sst xmlns="http://schemas.openxmlformats.org/spreadsheetml/2006/main" count="30" uniqueCount="24">
  <si>
    <t>Program Description</t>
  </si>
  <si>
    <t>Proactive Tree Trimming</t>
  </si>
  <si>
    <t>Hazard Tree Removal</t>
  </si>
  <si>
    <t>Reactive Tree Trimming</t>
  </si>
  <si>
    <t xml:space="preserve">Total </t>
  </si>
  <si>
    <t>CEH Annual Tree Trimming Expense</t>
  </si>
  <si>
    <t>Average</t>
  </si>
  <si>
    <t>2011-2017</t>
  </si>
  <si>
    <t>Cost /Mi.</t>
  </si>
  <si>
    <t>Mi. Lines Trimmed</t>
  </si>
  <si>
    <t>2015-2017</t>
  </si>
  <si>
    <t>WAC/M</t>
  </si>
  <si>
    <t>Mi. Overhead Line</t>
  </si>
  <si>
    <t>(Feeder Main + Laterals)</t>
  </si>
  <si>
    <t>SAIDI</t>
  </si>
  <si>
    <t>Major Event</t>
  </si>
  <si>
    <t>Forced Interruption</t>
  </si>
  <si>
    <t>Scheduled Interruptions</t>
  </si>
  <si>
    <t>Outside Causes</t>
  </si>
  <si>
    <t>Total</t>
  </si>
  <si>
    <t>SAIFI</t>
  </si>
  <si>
    <t>SAIDI Goal:</t>
  </si>
  <si>
    <t>SAIFI Goal:</t>
  </si>
  <si>
    <t>COH 1-13, 1-15, and 1-17.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</si>
</sst>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43" fontId="0" fillId="0" borderId="0" xfId="0" applyNumberFormat="1"/>
    <xf numFmtId="43" fontId="0" fillId="0" borderId="1" xfId="0" applyNumberFormat="1" applyBorder="1"/>
    <xf numFmtId="43" fontId="0" fillId="0" borderId="0" xfId="0" applyNumberFormat="1" applyBorder="1"/>
    <xf numFmtId="43" fontId="0" fillId="0" borderId="6" xfId="0" applyNumberFormat="1" applyBorder="1"/>
    <xf numFmtId="0" fontId="0" fillId="0" borderId="7" xfId="0" applyBorder="1"/>
    <xf numFmtId="0" fontId="0" fillId="0" borderId="5" xfId="0" applyBorder="1"/>
    <xf numFmtId="0" fontId="0" fillId="0" borderId="8" xfId="0" applyBorder="1"/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43" fontId="0" fillId="0" borderId="9" xfId="0" applyNumberFormat="1" applyBorder="1"/>
    <xf numFmtId="43" fontId="0" fillId="0" borderId="7" xfId="0" applyNumberFormat="1" applyBorder="1"/>
    <xf numFmtId="43" fontId="0" fillId="0" borderId="8" xfId="0" applyNumberFormat="1" applyBorder="1"/>
    <xf numFmtId="43" fontId="0" fillId="0" borderId="2" xfId="0" applyNumberFormat="1" applyBorder="1"/>
    <xf numFmtId="41" fontId="0" fillId="0" borderId="0" xfId="0" applyNumberFormat="1"/>
    <xf numFmtId="41" fontId="0" fillId="0" borderId="0" xfId="0" applyNumberFormat="1" applyFill="1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41" fontId="0" fillId="0" borderId="2" xfId="0" applyNumberFormat="1" applyBorder="1"/>
    <xf numFmtId="42" fontId="0" fillId="0" borderId="2" xfId="0" applyNumberFormat="1" applyBorder="1"/>
    <xf numFmtId="42" fontId="0" fillId="0" borderId="0" xfId="0" applyNumberFormat="1"/>
    <xf numFmtId="41" fontId="0" fillId="0" borderId="0" xfId="0" applyNumberFormat="1" applyAlignment="1">
      <alignment horizontal="center"/>
    </xf>
    <xf numFmtId="0" fontId="0" fillId="2" borderId="3" xfId="0" applyFill="1" applyBorder="1" applyAlignment="1">
      <alignment horizontal="center"/>
    </xf>
    <xf numFmtId="43" fontId="0" fillId="0" borderId="5" xfId="0" applyNumberFormat="1" applyBorder="1"/>
    <xf numFmtId="0" fontId="0" fillId="0" borderId="0" xfId="0" applyBorder="1"/>
    <xf numFmtId="0" fontId="0" fillId="0" borderId="6" xfId="0" applyBorder="1"/>
    <xf numFmtId="0" fontId="0" fillId="2" borderId="4" xfId="0" applyFill="1" applyBorder="1"/>
    <xf numFmtId="0" fontId="0" fillId="3" borderId="7" xfId="0" applyFill="1" applyBorder="1"/>
    <xf numFmtId="0" fontId="0" fillId="3" borderId="0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CenterPoint Houston Annual Tree Trimming Expense</a:t>
            </a:r>
          </a:p>
        </c:rich>
      </c:tx>
      <c:layout>
        <c:manualLayout>
          <c:xMode val="edge"/>
          <c:yMode val="edge"/>
          <c:x val="0.19460625674217905"/>
          <c:y val="4.24382716049382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Proactive Tree Trimming</c:v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Sheet1!$B$3:$I$3</c:f>
              <c:numCache>
                <c:formatCode>General</c:formatCod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</c:numCache>
            </c:numRef>
          </c:cat>
          <c:val>
            <c:numRef>
              <c:f>Sheet1!$B$4:$I$4</c:f>
              <c:numCache>
                <c:formatCode>_(* #,##0.00_);_(* \(#,##0.00\);_(* "-"??_);_(@_)</c:formatCode>
                <c:ptCount val="8"/>
                <c:pt idx="0">
                  <c:v>20.39</c:v>
                </c:pt>
                <c:pt idx="1">
                  <c:v>20.309999999999999</c:v>
                </c:pt>
                <c:pt idx="2">
                  <c:v>19.89</c:v>
                </c:pt>
                <c:pt idx="3">
                  <c:v>18.98</c:v>
                </c:pt>
                <c:pt idx="4">
                  <c:v>22.15</c:v>
                </c:pt>
                <c:pt idx="5">
                  <c:v>24.18</c:v>
                </c:pt>
                <c:pt idx="6">
                  <c:v>21.73</c:v>
                </c:pt>
                <c:pt idx="7">
                  <c:v>28.02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0C-4B56-949B-86FDC01B6D2C}"/>
            </c:ext>
          </c:extLst>
        </c:ser>
        <c:ser>
          <c:idx val="1"/>
          <c:order val="1"/>
          <c:tx>
            <c:v>Hazard Tree Removal</c:v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Sheet1!$B$3:$I$3</c:f>
              <c:numCache>
                <c:formatCode>General</c:formatCod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</c:numCache>
            </c:numRef>
          </c:cat>
          <c:val>
            <c:numRef>
              <c:f>Sheet1!$B$5:$I$5</c:f>
              <c:numCache>
                <c:formatCode>_(* #,##0.00_);_(* \(#,##0.00\);_(* "-"??_);_(@_)</c:formatCode>
                <c:ptCount val="8"/>
                <c:pt idx="0">
                  <c:v>3.26</c:v>
                </c:pt>
                <c:pt idx="1">
                  <c:v>6.02</c:v>
                </c:pt>
                <c:pt idx="2">
                  <c:v>2.93</c:v>
                </c:pt>
                <c:pt idx="3">
                  <c:v>1.2</c:v>
                </c:pt>
                <c:pt idx="4">
                  <c:v>0.93</c:v>
                </c:pt>
                <c:pt idx="5">
                  <c:v>0.76</c:v>
                </c:pt>
                <c:pt idx="6">
                  <c:v>0.61</c:v>
                </c:pt>
                <c:pt idx="7">
                  <c:v>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0C-4B56-949B-86FDC01B6D2C}"/>
            </c:ext>
          </c:extLst>
        </c:ser>
        <c:ser>
          <c:idx val="2"/>
          <c:order val="2"/>
          <c:tx>
            <c:v>Reactive Tree Removal</c:v>
          </c:tx>
          <c:spPr>
            <a:solidFill>
              <a:schemeClr val="dk1">
                <a:tint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Sheet1!$B$3:$I$3</c:f>
              <c:numCache>
                <c:formatCode>General</c:formatCod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</c:numCache>
            </c:numRef>
          </c:cat>
          <c:val>
            <c:numRef>
              <c:f>Sheet1!$B$6:$I$6</c:f>
              <c:numCache>
                <c:formatCode>_(* #,##0.00_);_(* \(#,##0.00\);_(* "-"??_);_(@_)</c:formatCode>
                <c:ptCount val="8"/>
                <c:pt idx="0">
                  <c:v>2.5099999999999998</c:v>
                </c:pt>
                <c:pt idx="1">
                  <c:v>2.15</c:v>
                </c:pt>
                <c:pt idx="2">
                  <c:v>2.7</c:v>
                </c:pt>
                <c:pt idx="3">
                  <c:v>2.76</c:v>
                </c:pt>
                <c:pt idx="4">
                  <c:v>3.95</c:v>
                </c:pt>
                <c:pt idx="5">
                  <c:v>4.51</c:v>
                </c:pt>
                <c:pt idx="6">
                  <c:v>5.56</c:v>
                </c:pt>
                <c:pt idx="7">
                  <c:v>6.38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0C-4B56-949B-86FDC01B6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7841264"/>
        <c:axId val="377841592"/>
      </c:barChart>
      <c:catAx>
        <c:axId val="377841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841592"/>
        <c:crosses val="autoZero"/>
        <c:auto val="1"/>
        <c:lblAlgn val="ctr"/>
        <c:lblOffset val="100"/>
        <c:noMultiLvlLbl val="0"/>
      </c:catAx>
      <c:valAx>
        <c:axId val="377841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Dollars (Millions)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84126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518160</xdr:colOff>
      <xdr:row>16</xdr:row>
      <xdr:rowOff>0</xdr:rowOff>
    </xdr:from>
    <xdr:to>
      <xdr:col>6</xdr:col>
      <xdr:colOff>480060</xdr:colOff>
      <xdr:row>34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F7CA33-D1CB-4B21-B5A2-5CA9197FA0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B8E64-2C83-41B8-90F5-A3D54A90EB01}">
  <dimension ref="A2:N71"/>
  <sheetViews>
    <sheetView showGridLines="0" tabSelected="1" workbookViewId="0">
      <selection activeCell="N9" sqref="N9"/>
    </sheetView>
  </sheetViews>
  <sheetFormatPr defaultRowHeight="14.4" x14ac:dyDescent="0.3"/>
  <cols>
    <col min="1" max="1" width="22.77734375" customWidth="1"/>
    <col min="2" max="4" width="9.109375" bestFit="1" customWidth="1"/>
    <col min="5" max="5" width="10" bestFit="1" customWidth="1"/>
    <col min="6" max="9" width="9.109375" bestFit="1" customWidth="1"/>
    <col min="11" max="12" width="9.77734375" customWidth="1"/>
    <col min="13" max="13" width="11" bestFit="1" customWidth="1"/>
    <col min="14" max="14" width="9.109375" bestFit="1" customWidth="1"/>
  </cols>
  <sheetData>
    <row r="2" spans="1:14" x14ac:dyDescent="0.3">
      <c r="A2" s="30" t="s">
        <v>5</v>
      </c>
      <c r="B2" s="30"/>
      <c r="C2" s="30"/>
      <c r="D2" s="30"/>
      <c r="E2" s="30"/>
      <c r="F2" s="30"/>
      <c r="G2" s="30"/>
      <c r="H2" s="30"/>
      <c r="I2" s="30"/>
      <c r="K2" s="17" t="s">
        <v>7</v>
      </c>
      <c r="L2" s="17" t="s">
        <v>10</v>
      </c>
    </row>
    <row r="3" spans="1:14" ht="15" thickBot="1" x14ac:dyDescent="0.35">
      <c r="A3" s="9" t="s">
        <v>0</v>
      </c>
      <c r="B3" s="10">
        <v>2011</v>
      </c>
      <c r="C3" s="10">
        <v>2012</v>
      </c>
      <c r="D3" s="10">
        <v>2013</v>
      </c>
      <c r="E3" s="10">
        <v>2014</v>
      </c>
      <c r="F3" s="10">
        <v>2015</v>
      </c>
      <c r="G3" s="10">
        <v>2016</v>
      </c>
      <c r="H3" s="10">
        <v>2017</v>
      </c>
      <c r="I3" s="23">
        <v>2018</v>
      </c>
      <c r="K3" s="18" t="s">
        <v>6</v>
      </c>
      <c r="L3" s="18" t="s">
        <v>6</v>
      </c>
    </row>
    <row r="4" spans="1:14" ht="15" thickTop="1" x14ac:dyDescent="0.3">
      <c r="A4" s="6" t="s">
        <v>1</v>
      </c>
      <c r="B4" s="4">
        <v>20.39</v>
      </c>
      <c r="C4" s="4">
        <v>20.309999999999999</v>
      </c>
      <c r="D4" s="4">
        <v>19.89</v>
      </c>
      <c r="E4" s="4">
        <v>18.98</v>
      </c>
      <c r="F4" s="4">
        <v>22.15</v>
      </c>
      <c r="G4" s="4">
        <v>24.18</v>
      </c>
      <c r="H4" s="4">
        <v>21.73</v>
      </c>
      <c r="I4" s="12">
        <v>28.02</v>
      </c>
      <c r="K4" s="11">
        <f>AVERAGE(B4:H4)</f>
        <v>21.09</v>
      </c>
      <c r="L4" s="12">
        <f>AVERAGE(F4:H4)</f>
        <v>22.686666666666667</v>
      </c>
    </row>
    <row r="5" spans="1:14" x14ac:dyDescent="0.3">
      <c r="A5" s="6" t="s">
        <v>2</v>
      </c>
      <c r="B5" s="4">
        <v>3.26</v>
      </c>
      <c r="C5" s="4">
        <v>6.02</v>
      </c>
      <c r="D5" s="4">
        <v>2.93</v>
      </c>
      <c r="E5" s="4">
        <v>1.2</v>
      </c>
      <c r="F5" s="4">
        <v>0.93</v>
      </c>
      <c r="G5" s="4">
        <v>0.76</v>
      </c>
      <c r="H5" s="4">
        <v>0.61</v>
      </c>
      <c r="I5" s="12">
        <v>0.62</v>
      </c>
      <c r="K5" s="12">
        <f t="shared" ref="K5:K10" si="0">AVERAGE(B5:H5)</f>
        <v>2.2442857142857138</v>
      </c>
      <c r="L5" s="12">
        <f t="shared" ref="L5:L10" si="1">AVERAGE(F5:H5)</f>
        <v>0.76666666666666661</v>
      </c>
    </row>
    <row r="6" spans="1:14" ht="15" thickBot="1" x14ac:dyDescent="0.35">
      <c r="A6" s="7" t="s">
        <v>3</v>
      </c>
      <c r="B6" s="5">
        <v>2.5099999999999998</v>
      </c>
      <c r="C6" s="5">
        <v>2.15</v>
      </c>
      <c r="D6" s="5">
        <v>2.7</v>
      </c>
      <c r="E6" s="5">
        <v>2.76</v>
      </c>
      <c r="F6" s="5">
        <v>3.95</v>
      </c>
      <c r="G6" s="5">
        <v>4.51</v>
      </c>
      <c r="H6" s="5">
        <v>5.56</v>
      </c>
      <c r="I6" s="24">
        <v>6.38</v>
      </c>
      <c r="K6" s="12">
        <f t="shared" si="0"/>
        <v>3.448571428571428</v>
      </c>
      <c r="L6" s="12">
        <f t="shared" si="1"/>
        <v>4.6733333333333329</v>
      </c>
    </row>
    <row r="7" spans="1:14" ht="15" thickTop="1" x14ac:dyDescent="0.3">
      <c r="A7" s="8" t="s">
        <v>4</v>
      </c>
      <c r="B7" s="3">
        <f>SUM(B4:B6)</f>
        <v>26.159999999999997</v>
      </c>
      <c r="C7" s="3">
        <f t="shared" ref="C7:I7" si="2">SUM(C4:C6)</f>
        <v>28.479999999999997</v>
      </c>
      <c r="D7" s="3">
        <f t="shared" si="2"/>
        <v>25.52</v>
      </c>
      <c r="E7" s="3">
        <f t="shared" si="2"/>
        <v>22.939999999999998</v>
      </c>
      <c r="F7" s="3">
        <f t="shared" si="2"/>
        <v>27.029999999999998</v>
      </c>
      <c r="G7" s="3">
        <f t="shared" si="2"/>
        <v>29.450000000000003</v>
      </c>
      <c r="H7" s="3">
        <f t="shared" si="2"/>
        <v>27.9</v>
      </c>
      <c r="I7" s="13">
        <f t="shared" si="2"/>
        <v>35.020000000000003</v>
      </c>
      <c r="K7" s="14">
        <f t="shared" si="0"/>
        <v>26.782857142857143</v>
      </c>
      <c r="L7" s="14">
        <f t="shared" si="1"/>
        <v>28.126666666666665</v>
      </c>
    </row>
    <row r="8" spans="1:14" x14ac:dyDescent="0.3">
      <c r="B8" s="15"/>
      <c r="C8" s="15"/>
      <c r="D8" s="15"/>
      <c r="E8" s="15"/>
      <c r="F8" s="15"/>
      <c r="G8" s="15"/>
      <c r="H8" s="15"/>
      <c r="I8" s="15"/>
    </row>
    <row r="9" spans="1:14" x14ac:dyDescent="0.3">
      <c r="A9" t="s">
        <v>9</v>
      </c>
      <c r="B9" s="16">
        <v>5606</v>
      </c>
      <c r="C9" s="16">
        <v>4328</v>
      </c>
      <c r="D9" s="16">
        <v>5074</v>
      </c>
      <c r="E9" s="16">
        <v>5139</v>
      </c>
      <c r="F9" s="16">
        <v>4664</v>
      </c>
      <c r="G9" s="16">
        <v>4437</v>
      </c>
      <c r="H9" s="16">
        <v>3922</v>
      </c>
      <c r="I9" s="16">
        <v>5357</v>
      </c>
      <c r="K9" s="19">
        <f t="shared" si="0"/>
        <v>4738.5714285714284</v>
      </c>
      <c r="L9" s="19">
        <f t="shared" si="1"/>
        <v>4341</v>
      </c>
      <c r="M9" s="22" t="s">
        <v>11</v>
      </c>
      <c r="N9" s="2">
        <f>(B9+C9+D9+E9+F9+G9+I9)/7</f>
        <v>4943.5714285714284</v>
      </c>
    </row>
    <row r="10" spans="1:14" x14ac:dyDescent="0.3">
      <c r="A10" t="s">
        <v>8</v>
      </c>
      <c r="B10" s="15">
        <f>B7/B9*1000000</f>
        <v>4666.428826257581</v>
      </c>
      <c r="C10" s="15">
        <f t="shared" ref="C10:I10" si="3">C7/C9*1000000</f>
        <v>6580.4066543438066</v>
      </c>
      <c r="D10" s="15">
        <f t="shared" si="3"/>
        <v>5029.5624753646043</v>
      </c>
      <c r="E10" s="15">
        <f t="shared" si="3"/>
        <v>4463.903483167931</v>
      </c>
      <c r="F10" s="15">
        <f t="shared" si="3"/>
        <v>5795.454545454545</v>
      </c>
      <c r="G10" s="15">
        <f t="shared" si="3"/>
        <v>6637.3675907144479</v>
      </c>
      <c r="H10" s="15">
        <f t="shared" si="3"/>
        <v>7113.7174910759813</v>
      </c>
      <c r="I10" s="15">
        <f t="shared" si="3"/>
        <v>6537.2409930931499</v>
      </c>
      <c r="K10" s="20">
        <f t="shared" si="0"/>
        <v>5755.2630094826991</v>
      </c>
      <c r="L10" s="20">
        <f t="shared" si="1"/>
        <v>6515.5132090816587</v>
      </c>
      <c r="M10" s="21">
        <f>SUM(F7:H7)/SUM(F9:H9)*1000000</f>
        <v>6479.30584350764</v>
      </c>
    </row>
    <row r="11" spans="1:14" x14ac:dyDescent="0.3">
      <c r="B11" s="15"/>
      <c r="C11" s="15"/>
      <c r="D11" s="15"/>
      <c r="E11" s="15"/>
      <c r="F11" s="15"/>
      <c r="G11" s="15"/>
      <c r="H11" s="15"/>
      <c r="I11" s="15"/>
    </row>
    <row r="12" spans="1:14" x14ac:dyDescent="0.3">
      <c r="A12" t="s">
        <v>12</v>
      </c>
      <c r="B12" s="15">
        <f>27132-5673</f>
        <v>21459</v>
      </c>
      <c r="C12" s="15">
        <f>27183-5664</f>
        <v>21519</v>
      </c>
      <c r="D12" s="15">
        <f>27276-5613</f>
        <v>21663</v>
      </c>
      <c r="E12" s="15">
        <f>27436-5629</f>
        <v>21807</v>
      </c>
      <c r="F12" s="15">
        <f>27621-5635</f>
        <v>21986</v>
      </c>
      <c r="G12" s="15">
        <f>27841-5666</f>
        <v>22175</v>
      </c>
      <c r="H12" s="15">
        <f>28015-5691</f>
        <v>22324</v>
      </c>
      <c r="I12" s="15">
        <f>28215-5723</f>
        <v>22492</v>
      </c>
    </row>
    <row r="13" spans="1:14" x14ac:dyDescent="0.3">
      <c r="A13" t="s">
        <v>13</v>
      </c>
      <c r="B13" s="15">
        <f>B12-27030+5661</f>
        <v>90</v>
      </c>
      <c r="C13" s="15">
        <f t="shared" ref="C13:H13" si="4">C12-B12</f>
        <v>60</v>
      </c>
      <c r="D13" s="15">
        <f t="shared" si="4"/>
        <v>144</v>
      </c>
      <c r="E13" s="15">
        <f t="shared" si="4"/>
        <v>144</v>
      </c>
      <c r="F13" s="15">
        <f t="shared" si="4"/>
        <v>179</v>
      </c>
      <c r="G13" s="15">
        <f t="shared" si="4"/>
        <v>189</v>
      </c>
      <c r="H13" s="15">
        <f t="shared" si="4"/>
        <v>149</v>
      </c>
      <c r="I13" s="15">
        <f>I12-H12</f>
        <v>168</v>
      </c>
    </row>
    <row r="14" spans="1:14" x14ac:dyDescent="0.3">
      <c r="B14" s="15"/>
      <c r="C14" s="15"/>
      <c r="D14" s="15"/>
      <c r="E14" s="15"/>
      <c r="F14" s="15"/>
      <c r="G14" s="15"/>
      <c r="H14" s="15"/>
      <c r="I14" s="15"/>
    </row>
    <row r="53" spans="1:9" ht="15" thickBot="1" x14ac:dyDescent="0.35">
      <c r="A53" s="9" t="s">
        <v>14</v>
      </c>
      <c r="B53" s="27">
        <v>2011</v>
      </c>
      <c r="C53" s="27">
        <v>2012</v>
      </c>
      <c r="D53" s="27">
        <v>2013</v>
      </c>
      <c r="E53" s="27">
        <v>2014</v>
      </c>
      <c r="F53" s="27">
        <v>2015</v>
      </c>
      <c r="G53" s="27">
        <v>2016</v>
      </c>
      <c r="H53" s="27">
        <v>2017</v>
      </c>
      <c r="I53" s="9">
        <v>2018</v>
      </c>
    </row>
    <row r="54" spans="1:9" ht="15" thickTop="1" x14ac:dyDescent="0.3">
      <c r="A54" s="6" t="s">
        <v>15</v>
      </c>
      <c r="B54" s="25">
        <v>51.06</v>
      </c>
      <c r="C54" s="25">
        <v>32.36</v>
      </c>
      <c r="D54" s="25">
        <v>14.2</v>
      </c>
      <c r="E54" s="25">
        <v>0.23</v>
      </c>
      <c r="F54" s="25">
        <v>59.65</v>
      </c>
      <c r="G54" s="25">
        <v>63.46</v>
      </c>
      <c r="H54" s="25">
        <v>312.17</v>
      </c>
      <c r="I54" s="6">
        <v>4.8499999999999996</v>
      </c>
    </row>
    <row r="55" spans="1:9" x14ac:dyDescent="0.3">
      <c r="A55" s="28" t="s">
        <v>16</v>
      </c>
      <c r="B55" s="29">
        <v>94.36</v>
      </c>
      <c r="C55" s="29">
        <v>102.54</v>
      </c>
      <c r="D55" s="29">
        <v>92.59</v>
      </c>
      <c r="E55" s="29">
        <v>85.71</v>
      </c>
      <c r="F55" s="29">
        <v>154.61000000000001</v>
      </c>
      <c r="G55" s="29">
        <v>119.81</v>
      </c>
      <c r="H55" s="29">
        <v>102.73</v>
      </c>
      <c r="I55" s="28">
        <v>116.46</v>
      </c>
    </row>
    <row r="56" spans="1:9" x14ac:dyDescent="0.3">
      <c r="A56" s="6" t="s">
        <v>17</v>
      </c>
      <c r="B56" s="25">
        <v>18.600000000000001</v>
      </c>
      <c r="C56" s="25">
        <v>17.920000000000002</v>
      </c>
      <c r="D56" s="25">
        <v>29.09</v>
      </c>
      <c r="E56" s="25">
        <v>32.04</v>
      </c>
      <c r="F56" s="25">
        <v>36.799999999999997</v>
      </c>
      <c r="G56" s="25">
        <v>34.119999999999997</v>
      </c>
      <c r="H56" s="25">
        <v>36.840000000000003</v>
      </c>
      <c r="I56" s="6">
        <v>50.05</v>
      </c>
    </row>
    <row r="57" spans="1:9" ht="15" thickBot="1" x14ac:dyDescent="0.35">
      <c r="A57" s="7" t="s">
        <v>18</v>
      </c>
      <c r="B57" s="26">
        <v>5.76</v>
      </c>
      <c r="C57" s="26">
        <v>4.3</v>
      </c>
      <c r="D57" s="26">
        <v>4.57</v>
      </c>
      <c r="E57" s="26">
        <v>2.5</v>
      </c>
      <c r="F57" s="26">
        <v>8.2200000000000006</v>
      </c>
      <c r="G57" s="26">
        <v>8.4499999999999993</v>
      </c>
      <c r="H57" s="26">
        <v>2.62</v>
      </c>
      <c r="I57" s="7">
        <v>7.23</v>
      </c>
    </row>
    <row r="58" spans="1:9" ht="15" thickTop="1" x14ac:dyDescent="0.3">
      <c r="A58" s="8" t="s">
        <v>19</v>
      </c>
      <c r="B58" s="1">
        <f>SUM(B54:B57)</f>
        <v>169.78</v>
      </c>
      <c r="C58" s="1">
        <f t="shared" ref="C58:I58" si="5">SUM(C54:C57)</f>
        <v>157.12</v>
      </c>
      <c r="D58" s="1">
        <f t="shared" si="5"/>
        <v>140.44999999999999</v>
      </c>
      <c r="E58" s="1">
        <f t="shared" si="5"/>
        <v>120.47999999999999</v>
      </c>
      <c r="F58" s="1">
        <f t="shared" si="5"/>
        <v>259.28000000000003</v>
      </c>
      <c r="G58" s="1">
        <f t="shared" si="5"/>
        <v>225.84</v>
      </c>
      <c r="H58" s="1">
        <f t="shared" si="5"/>
        <v>454.36</v>
      </c>
      <c r="I58" s="8">
        <f t="shared" si="5"/>
        <v>178.58999999999997</v>
      </c>
    </row>
    <row r="60" spans="1:9" x14ac:dyDescent="0.3">
      <c r="A60" t="s">
        <v>21</v>
      </c>
      <c r="E60">
        <v>107.5</v>
      </c>
      <c r="F60">
        <v>107.5</v>
      </c>
      <c r="G60">
        <v>107.5</v>
      </c>
      <c r="H60">
        <v>107.5</v>
      </c>
      <c r="I60">
        <v>125.72</v>
      </c>
    </row>
    <row r="62" spans="1:9" ht="15" thickBot="1" x14ac:dyDescent="0.35">
      <c r="A62" s="9" t="s">
        <v>20</v>
      </c>
      <c r="B62" s="27">
        <v>2011</v>
      </c>
      <c r="C62" s="27">
        <v>2012</v>
      </c>
      <c r="D62" s="27">
        <v>2013</v>
      </c>
      <c r="E62" s="27">
        <v>2014</v>
      </c>
      <c r="F62" s="27">
        <v>2015</v>
      </c>
      <c r="G62" s="27">
        <v>2016</v>
      </c>
      <c r="H62" s="27">
        <v>2017</v>
      </c>
      <c r="I62" s="9">
        <v>2018</v>
      </c>
    </row>
    <row r="63" spans="1:9" ht="15" thickTop="1" x14ac:dyDescent="0.3">
      <c r="A63" s="6" t="s">
        <v>15</v>
      </c>
      <c r="B63" s="25">
        <v>1.45</v>
      </c>
      <c r="C63" s="25">
        <v>0.2</v>
      </c>
      <c r="D63" s="25">
        <v>0.06</v>
      </c>
      <c r="E63" s="25">
        <v>0</v>
      </c>
      <c r="F63" s="25">
        <v>0.27</v>
      </c>
      <c r="G63" s="25">
        <v>0.26</v>
      </c>
      <c r="H63" s="25">
        <v>0.45</v>
      </c>
      <c r="I63" s="6">
        <v>0.03</v>
      </c>
    </row>
    <row r="64" spans="1:9" x14ac:dyDescent="0.3">
      <c r="A64" s="28" t="s">
        <v>16</v>
      </c>
      <c r="B64" s="29">
        <v>1.22</v>
      </c>
      <c r="C64" s="29">
        <v>1.36</v>
      </c>
      <c r="D64" s="29">
        <v>1.1599999999999999</v>
      </c>
      <c r="E64" s="29">
        <v>1.1000000000000001</v>
      </c>
      <c r="F64" s="29">
        <v>1.46</v>
      </c>
      <c r="G64" s="29">
        <v>1.22</v>
      </c>
      <c r="H64" s="29">
        <v>1.04</v>
      </c>
      <c r="I64" s="28">
        <v>1.1599999999999999</v>
      </c>
    </row>
    <row r="65" spans="1:9" x14ac:dyDescent="0.3">
      <c r="A65" s="6" t="s">
        <v>17</v>
      </c>
      <c r="B65" s="25">
        <v>0.3</v>
      </c>
      <c r="C65" s="25">
        <v>0.27</v>
      </c>
      <c r="D65" s="25">
        <v>0.32</v>
      </c>
      <c r="E65" s="25">
        <v>0.3</v>
      </c>
      <c r="F65" s="25">
        <v>0.31</v>
      </c>
      <c r="G65" s="25">
        <v>0.3</v>
      </c>
      <c r="H65" s="25">
        <v>0.28999999999999998</v>
      </c>
      <c r="I65" s="6">
        <v>0.34</v>
      </c>
    </row>
    <row r="66" spans="1:9" ht="15" thickBot="1" x14ac:dyDescent="0.35">
      <c r="A66" s="7" t="s">
        <v>18</v>
      </c>
      <c r="B66" s="26">
        <v>0.13</v>
      </c>
      <c r="C66" s="26">
        <v>0.14000000000000001</v>
      </c>
      <c r="D66" s="26">
        <v>0.14000000000000001</v>
      </c>
      <c r="E66" s="26">
        <v>0.1</v>
      </c>
      <c r="F66" s="26">
        <v>0.12</v>
      </c>
      <c r="G66" s="26">
        <v>0.13</v>
      </c>
      <c r="H66" s="26">
        <v>0.09</v>
      </c>
      <c r="I66" s="7">
        <v>0.14000000000000001</v>
      </c>
    </row>
    <row r="67" spans="1:9" ht="15" thickTop="1" x14ac:dyDescent="0.3">
      <c r="A67" s="8" t="s">
        <v>19</v>
      </c>
      <c r="B67" s="1">
        <f>SUM(B63:B66)</f>
        <v>3.0999999999999996</v>
      </c>
      <c r="C67" s="1">
        <f t="shared" ref="C67" si="6">SUM(C63:C66)</f>
        <v>1.9700000000000002</v>
      </c>
      <c r="D67" s="1">
        <f t="shared" ref="D67" si="7">SUM(D63:D66)</f>
        <v>1.6800000000000002</v>
      </c>
      <c r="E67" s="1">
        <f t="shared" ref="E67" si="8">SUM(E63:E66)</f>
        <v>1.5000000000000002</v>
      </c>
      <c r="F67" s="1">
        <f t="shared" ref="F67" si="9">SUM(F63:F66)</f>
        <v>2.16</v>
      </c>
      <c r="G67" s="1">
        <f t="shared" ref="G67" si="10">SUM(G63:G66)</f>
        <v>1.9100000000000001</v>
      </c>
      <c r="H67" s="1">
        <f t="shared" ref="H67" si="11">SUM(H63:H66)</f>
        <v>1.87</v>
      </c>
      <c r="I67" s="8">
        <f t="shared" ref="I67" si="12">SUM(I63:I66)</f>
        <v>1.67</v>
      </c>
    </row>
    <row r="69" spans="1:9" x14ac:dyDescent="0.3">
      <c r="A69" t="s">
        <v>22</v>
      </c>
      <c r="E69">
        <v>1.37</v>
      </c>
      <c r="F69">
        <v>1.37</v>
      </c>
      <c r="G69">
        <v>1.37</v>
      </c>
      <c r="H69">
        <v>1.37</v>
      </c>
      <c r="I69">
        <v>1.24</v>
      </c>
    </row>
    <row r="71" spans="1:9" x14ac:dyDescent="0.3">
      <c r="A71" t="s">
        <v>23</v>
      </c>
    </row>
  </sheetData>
  <mergeCells count="1">
    <mergeCell ref="A2:I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knalepa</dc:creator>
  <cp:lastModifiedBy>knalepa</cp:lastModifiedBy>
  <dcterms:created xsi:type="dcterms:W3CDTF">2019-05-23T15:30:46Z</dcterms:created>
  <dcterms:modified xsi:type="dcterms:W3CDTF">2019-06-04T22:49:09Z</dcterms:modified>
</cp:coreProperties>
</file>